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грамма Лето\ПРОГРАММА\2021\Отчеты\4 кв\"/>
    </mc:Choice>
  </mc:AlternateContent>
  <xr:revisionPtr revIDLastSave="0" documentId="13_ncr:1_{FD1B61C4-F128-48B3-8A5B-66A2BDCA3D5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" l="1"/>
  <c r="H28" i="1" l="1"/>
  <c r="G34" i="1" l="1"/>
  <c r="H34" i="1"/>
  <c r="G25" i="1" l="1"/>
  <c r="G28" i="1"/>
  <c r="H25" i="1"/>
  <c r="G33" i="1" l="1"/>
  <c r="H22" i="1"/>
  <c r="G32" i="1"/>
  <c r="G31" i="1"/>
  <c r="G24" i="1"/>
  <c r="G23" i="1"/>
  <c r="G22" i="1"/>
  <c r="H27" i="1"/>
  <c r="H26" i="1"/>
  <c r="H24" i="1"/>
  <c r="H23" i="1"/>
</calcChain>
</file>

<file path=xl/sharedStrings.xml><?xml version="1.0" encoding="utf-8"?>
<sst xmlns="http://schemas.openxmlformats.org/spreadsheetml/2006/main" count="81" uniqueCount="59">
  <si>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</si>
  <si>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</si>
  <si>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</si>
  <si>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</si>
  <si>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</si>
  <si>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</si>
  <si>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</si>
  <si>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</si>
  <si>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</si>
  <si>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</si>
  <si>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</si>
  <si>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</si>
  <si>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</si>
  <si>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</si>
  <si>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</si>
  <si>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</si>
  <si>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</si>
  <si>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</si>
  <si>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</si>
  <si>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</si>
  <si>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</si>
  <si>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</si>
  <si>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</si>
  <si>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</si>
  <si>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</si>
  <si>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</si>
  <si>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число детей, отдохнувших в каникулярное время в 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</si>
  <si>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чел.</t>
  </si>
  <si>
    <t>Основное мероприятие №2  «Организация   работы «Лагерей труда и отдыха дневного  и круглосуточного пребывания»</t>
  </si>
  <si>
    <t>число детей, посещающих лагеря труда и отдыха</t>
  </si>
  <si>
    <t>Основное мероприятие №3 «Организация отдыха детей в краевых и муниципальных профильных сменах в   оздоровительных учреждениях Краснодарского края»</t>
  </si>
  <si>
    <t>число детей, отдохнувших в профильных сменах на базе оздоровительных учреждений, расположенных на территории Краснодарского края</t>
  </si>
  <si>
    <t>число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доставленных к месту лечения и обратно</t>
  </si>
  <si>
    <t>Основное мероприятие № 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</t>
  </si>
  <si>
    <t>число школьников, охваченных малозатратными формами отдыха и оздоровления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</si>
  <si>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походы.</t>
  </si>
  <si>
    <t>Основное мероприятие № 5 «Организация  экскурсий по краю, за пределами края, за пределами РФ»</t>
  </si>
  <si>
    <t>число детей, охваченных экскурсионными мероприятиями</t>
  </si>
  <si>
    <t>Основное мероприятие № 6 «Работа дневных тематических площадок   и  вечерних спортивных площадок»</t>
  </si>
  <si>
    <t>доля занятости учащихся в дневных тематических площадках   и  вечерних спортивных площадках</t>
  </si>
  <si>
    <t>%</t>
  </si>
  <si>
    <t>Основное мероприятие №7 «Оздоровление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</t>
  </si>
  <si>
    <t>Основное мероприятие №8 «Организация досуга подростков на дворовых площадках по месту жительства и  в клубах по месту жительства»</t>
  </si>
  <si>
    <t>число подростков, охваченных организацией досуга на дворовых площадках по месту жительства,  в клубах по месту жительства</t>
  </si>
  <si>
    <t>"Организация отдыха, оздоровления и занятости детей и подростков"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</si>
  <si>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досуговые и зрелищные, культурно-массовые мероприятия</t>
  </si>
  <si>
    <r>
      <t>Причины недостижения фактического значения показателя в отчетном периоде</t>
    </r>
    <r>
      <rPr>
        <sz val="14"/>
        <color rgb="FF000000"/>
        <rFont val="Calibri"/>
        <family val="2"/>
        <charset val="204"/>
      </rPr>
      <t>¹</t>
    </r>
  </si>
  <si>
    <t>В.В.Елисеева</t>
  </si>
  <si>
    <t>_________________</t>
  </si>
  <si>
    <t>Е.В. Бокова, т.6-28-81</t>
  </si>
  <si>
    <t>Исполнитель, тел.</t>
  </si>
  <si>
    <t>число подростков в возрасте от 14 до 17 лет, доставленных на оздоровление в профильные смены, проводимых министерством образования, науки и молодежной политики Краснодарского края</t>
  </si>
  <si>
    <t>Основное мероприятие № 10 «Организация работы пришкольных лагерей, внедряющих дополнительные общеобразовательные общеразвивающие программы в рамках организации отдыха обучающихся в каникулярное время с дневным пребыванием»</t>
  </si>
  <si>
    <t>число детей, отдохнувших в пришкольных лагерях, внедряющих дополнительные общеобразовательные общеразвивающие программы в рамках организации отдаха обучающихся в каникулярное время с дневным пребываием</t>
  </si>
  <si>
    <t xml:space="preserve">не запланировано </t>
  </si>
  <si>
    <t xml:space="preserve">выполнено </t>
  </si>
  <si>
    <t xml:space="preserve">Число подростков в возрасте от 14 до 17 лет (включительно) охваченных малозатратными формами отдыха туристической направленности </t>
  </si>
  <si>
    <t>за 2021 год</t>
  </si>
  <si>
    <t xml:space="preserve">40 детей были доставлены в ДСОЛ "Жемчужина" г.Анапа по путевкам Министерства труда и социального развития Краснодарского края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</si>
</sst>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vertAlign val="superscript"/>
      <sz val="14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u/>
      <vertAlign val="superscript"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2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0" xfId="0" applyFont="1" applyBorder="1" applyAlignment="1">
      <alignment wrapText="1"/>
    </xf>
    <xf numFmtId="0" fontId="7" fillId="0" borderId="7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49" fontId="9" fillId="0" borderId="6" xfId="0" applyNumberFormat="1" applyFont="1" applyFill="1" applyBorder="1" applyAlignment="1">
      <alignment vertical="center" wrapText="1"/>
    </xf>
    <xf numFmtId="49" fontId="11" fillId="0" borderId="7" xfId="0" applyNumberFormat="1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topLeftCell="A16" zoomScale="70" zoomScaleNormal="70" zoomScaleSheetLayoutView="70" workbookViewId="0">
      <selection activeCell="A33" sqref="A33:XFD33"/>
    </sheetView>
  </sheetViews>
  <sheetFormatPr defaultColWidth="9.140625" defaultRowHeight="15.75" x14ac:dyDescent="0.25"/>
  <cols>
    <col min="1" max="1" width="49.42578125" style="1" customWidth="1"/>
    <col min="2" max="2" width="50" style="1" customWidth="1"/>
    <col min="3" max="3" width="9.7109375" style="1" customWidth="1"/>
    <col min="4" max="4" width="12.42578125" style="21" customWidth="1"/>
    <col min="5" max="5" width="10.42578125" style="21" customWidth="1"/>
    <col min="6" max="6" width="8.85546875" style="21" customWidth="1"/>
    <col min="7" max="7" width="9.85546875" style="21" customWidth="1"/>
    <col min="8" max="8" width="15.85546875" style="21" customWidth="1"/>
    <col min="9" max="9" width="19.5703125" style="21" customWidth="1"/>
    <col min="10" max="16384" width="9.140625" style="1"/>
  </cols>
  <sheetData>
    <row r="1" spans="1:9" ht="0.75" customHeight="1" x14ac:dyDescent="0.25"/>
    <row r="2" spans="1:9" hidden="1" x14ac:dyDescent="0.25">
      <c r="G2" s="46" t="s">
        <v>0</v>
      </c>
      <c r="H2" s="46"/>
      <c r="I2" s="46"/>
    </row>
    <row r="3" spans="1:9" hidden="1" x14ac:dyDescent="0.25">
      <c r="G3" s="46" t="s">
        <v>1</v>
      </c>
      <c r="H3" s="46"/>
      <c r="I3" s="46"/>
    </row>
    <row r="4" spans="1:9" hidden="1" x14ac:dyDescent="0.25">
      <c r="G4" s="46" t="s">
        <v>14</v>
      </c>
      <c r="H4" s="46"/>
      <c r="I4" s="46"/>
    </row>
    <row r="5" spans="1:9" hidden="1" x14ac:dyDescent="0.25">
      <c r="G5" s="17"/>
      <c r="H5" s="17"/>
      <c r="I5" s="17"/>
    </row>
    <row r="6" spans="1:9" hidden="1" x14ac:dyDescent="0.25">
      <c r="G6" s="43" t="s">
        <v>2</v>
      </c>
      <c r="H6" s="43"/>
      <c r="I6" s="43"/>
    </row>
    <row r="7" spans="1:9" hidden="1" x14ac:dyDescent="0.25">
      <c r="G7" s="43" t="s">
        <v>3</v>
      </c>
      <c r="H7" s="43"/>
      <c r="I7" s="43"/>
    </row>
    <row r="8" spans="1:9" hidden="1" x14ac:dyDescent="0.25">
      <c r="G8" s="43" t="s">
        <v>4</v>
      </c>
      <c r="H8" s="43"/>
      <c r="I8" s="43"/>
    </row>
    <row r="9" spans="1:9" hidden="1" x14ac:dyDescent="0.25">
      <c r="G9" s="43" t="s">
        <v>5</v>
      </c>
      <c r="H9" s="43"/>
      <c r="I9" s="43"/>
    </row>
    <row r="10" spans="1:9" ht="33" customHeight="1" x14ac:dyDescent="0.25"/>
    <row r="11" spans="1:9" ht="15.75" customHeight="1" x14ac:dyDescent="0.25">
      <c r="A11" s="44" t="s">
        <v>6</v>
      </c>
      <c r="B11" s="44"/>
      <c r="C11" s="44"/>
      <c r="D11" s="44"/>
      <c r="E11" s="44"/>
      <c r="F11" s="44"/>
      <c r="G11" s="44"/>
      <c r="H11" s="44"/>
      <c r="I11" s="44"/>
    </row>
    <row r="12" spans="1:9" ht="15.75" customHeight="1" x14ac:dyDescent="0.25">
      <c r="A12" s="44" t="s">
        <v>23</v>
      </c>
      <c r="B12" s="44"/>
      <c r="C12" s="44"/>
      <c r="D12" s="44"/>
      <c r="E12" s="44"/>
      <c r="F12" s="44"/>
      <c r="G12" s="44"/>
      <c r="H12" s="44"/>
      <c r="I12" s="44"/>
    </row>
    <row r="13" spans="1:9" ht="15.75" customHeight="1" x14ac:dyDescent="0.25">
      <c r="A13" s="45" t="s">
        <v>44</v>
      </c>
      <c r="B13" s="45"/>
      <c r="C13" s="45"/>
      <c r="D13" s="45"/>
      <c r="E13" s="45"/>
      <c r="F13" s="45"/>
      <c r="G13" s="45"/>
      <c r="H13" s="45"/>
      <c r="I13" s="45"/>
    </row>
    <row r="14" spans="1:9" ht="15.75" customHeight="1" x14ac:dyDescent="0.25">
      <c r="A14" s="45" t="s">
        <v>7</v>
      </c>
      <c r="B14" s="45"/>
      <c r="C14" s="45"/>
      <c r="D14" s="45"/>
      <c r="E14" s="45"/>
      <c r="F14" s="45"/>
      <c r="G14" s="45"/>
      <c r="H14" s="45"/>
      <c r="I14" s="45"/>
    </row>
    <row r="15" spans="1:9" ht="21" customHeight="1" x14ac:dyDescent="0.25">
      <c r="A15" s="52" t="s">
        <v>57</v>
      </c>
      <c r="B15" s="52"/>
      <c r="C15" s="52"/>
      <c r="D15" s="52"/>
      <c r="E15" s="52"/>
      <c r="F15" s="52"/>
      <c r="G15" s="52"/>
      <c r="H15" s="52"/>
      <c r="I15" s="52"/>
    </row>
    <row r="16" spans="1:9" ht="18.75" customHeight="1" x14ac:dyDescent="0.25">
      <c r="A16" s="48" t="s">
        <v>8</v>
      </c>
      <c r="B16" s="48"/>
      <c r="C16" s="48"/>
      <c r="D16" s="48"/>
      <c r="E16" s="48"/>
      <c r="F16" s="48"/>
      <c r="G16" s="48"/>
      <c r="H16" s="48"/>
      <c r="I16" s="48"/>
    </row>
    <row r="17" spans="1:9" ht="19.5" thickBot="1" x14ac:dyDescent="0.35">
      <c r="A17" s="4"/>
      <c r="B17" s="4"/>
      <c r="C17" s="5"/>
      <c r="D17" s="24"/>
      <c r="E17" s="24"/>
      <c r="F17" s="24"/>
      <c r="G17" s="24"/>
      <c r="H17" s="24"/>
      <c r="I17" s="19"/>
    </row>
    <row r="18" spans="1:9" ht="40.5" customHeight="1" thickBot="1" x14ac:dyDescent="0.3">
      <c r="A18" s="53" t="s">
        <v>9</v>
      </c>
      <c r="B18" s="53" t="s">
        <v>10</v>
      </c>
      <c r="C18" s="53" t="s">
        <v>11</v>
      </c>
      <c r="D18" s="49" t="s">
        <v>19</v>
      </c>
      <c r="E18" s="51"/>
      <c r="F18" s="50"/>
      <c r="G18" s="53" t="s">
        <v>13</v>
      </c>
      <c r="H18" s="53" t="s">
        <v>12</v>
      </c>
      <c r="I18" s="53" t="s">
        <v>46</v>
      </c>
    </row>
    <row r="19" spans="1:9" ht="139.5" customHeight="1" thickBot="1" x14ac:dyDescent="0.3">
      <c r="A19" s="54"/>
      <c r="B19" s="54"/>
      <c r="C19" s="54"/>
      <c r="D19" s="6" t="s">
        <v>17</v>
      </c>
      <c r="E19" s="49" t="s">
        <v>18</v>
      </c>
      <c r="F19" s="50"/>
      <c r="G19" s="54"/>
      <c r="H19" s="54"/>
      <c r="I19" s="54"/>
    </row>
    <row r="20" spans="1:9" ht="19.5" thickBot="1" x14ac:dyDescent="0.3">
      <c r="A20" s="55"/>
      <c r="B20" s="55"/>
      <c r="C20" s="55"/>
      <c r="D20" s="6" t="s">
        <v>15</v>
      </c>
      <c r="E20" s="6" t="s">
        <v>16</v>
      </c>
      <c r="F20" s="6" t="s">
        <v>15</v>
      </c>
      <c r="G20" s="55"/>
      <c r="H20" s="55"/>
      <c r="I20" s="55"/>
    </row>
    <row r="21" spans="1:9" ht="19.5" thickBot="1" x14ac:dyDescent="0.3">
      <c r="A21" s="7">
        <v>1</v>
      </c>
      <c r="B21" s="7">
        <v>2</v>
      </c>
      <c r="C21" s="7">
        <v>3</v>
      </c>
      <c r="D21" s="6">
        <v>4</v>
      </c>
      <c r="E21" s="6">
        <v>5</v>
      </c>
      <c r="F21" s="6">
        <v>6</v>
      </c>
      <c r="G21" s="16" t="s">
        <v>24</v>
      </c>
      <c r="H21" s="16">
        <v>8</v>
      </c>
      <c r="I21" s="16">
        <v>9</v>
      </c>
    </row>
    <row r="22" spans="1:9" ht="195" customHeight="1" thickBot="1" x14ac:dyDescent="0.3">
      <c r="A22" s="8" t="s">
        <v>25</v>
      </c>
      <c r="B22" s="9" t="s">
        <v>26</v>
      </c>
      <c r="C22" s="26" t="s">
        <v>27</v>
      </c>
      <c r="D22" s="26">
        <v>0</v>
      </c>
      <c r="E22" s="26">
        <v>657</v>
      </c>
      <c r="F22" s="26">
        <v>657</v>
      </c>
      <c r="G22" s="26">
        <f>F22-E22</f>
        <v>0</v>
      </c>
      <c r="H22" s="27">
        <f>F22/E22*100</f>
        <v>100</v>
      </c>
      <c r="I22" s="26" t="s">
        <v>55</v>
      </c>
    </row>
    <row r="23" spans="1:9" ht="93" customHeight="1" thickBot="1" x14ac:dyDescent="0.3">
      <c r="A23" s="8" t="s">
        <v>28</v>
      </c>
      <c r="B23" s="38" t="s">
        <v>29</v>
      </c>
      <c r="C23" s="26" t="s">
        <v>27</v>
      </c>
      <c r="D23" s="26">
        <v>0</v>
      </c>
      <c r="E23" s="26">
        <v>40</v>
      </c>
      <c r="F23" s="26">
        <v>50</v>
      </c>
      <c r="G23" s="26">
        <f t="shared" ref="G23:G34" si="0">F23-E23</f>
        <v>10</v>
      </c>
      <c r="H23" s="27">
        <f t="shared" ref="H23:H25" si="1">F23/E23*100</f>
        <v>125</v>
      </c>
      <c r="I23" s="26" t="s">
        <v>55</v>
      </c>
    </row>
    <row r="24" spans="1:9" ht="96" customHeight="1" thickBot="1" x14ac:dyDescent="0.3">
      <c r="A24" s="57" t="s">
        <v>30</v>
      </c>
      <c r="B24" s="38" t="s">
        <v>31</v>
      </c>
      <c r="C24" s="26" t="s">
        <v>27</v>
      </c>
      <c r="D24" s="26">
        <v>14</v>
      </c>
      <c r="E24" s="26">
        <v>30</v>
      </c>
      <c r="F24" s="26">
        <v>53</v>
      </c>
      <c r="G24" s="26">
        <f t="shared" si="0"/>
        <v>23</v>
      </c>
      <c r="H24" s="27">
        <f t="shared" si="1"/>
        <v>176.66666666666666</v>
      </c>
      <c r="I24" s="26" t="s">
        <v>55</v>
      </c>
    </row>
    <row r="25" spans="1:9" ht="242.25" customHeight="1" thickBot="1" x14ac:dyDescent="0.3">
      <c r="A25" s="58"/>
      <c r="B25" s="38" t="s">
        <v>32</v>
      </c>
      <c r="C25" s="26" t="s">
        <v>27</v>
      </c>
      <c r="D25" s="26">
        <v>27</v>
      </c>
      <c r="E25" s="26">
        <v>46</v>
      </c>
      <c r="F25" s="26">
        <v>40</v>
      </c>
      <c r="G25" s="26">
        <f t="shared" si="0"/>
        <v>-6</v>
      </c>
      <c r="H25" s="27">
        <f t="shared" si="1"/>
        <v>86.956521739130437</v>
      </c>
      <c r="I25" s="26" t="s">
        <v>58</v>
      </c>
    </row>
    <row r="26" spans="1:9" ht="63" customHeight="1" thickBot="1" x14ac:dyDescent="0.3">
      <c r="A26" s="59" t="s">
        <v>33</v>
      </c>
      <c r="B26" s="38" t="s">
        <v>34</v>
      </c>
      <c r="C26" s="26" t="s">
        <v>27</v>
      </c>
      <c r="D26" s="26">
        <v>167</v>
      </c>
      <c r="E26" s="26">
        <v>12100</v>
      </c>
      <c r="F26" s="26">
        <v>12100</v>
      </c>
      <c r="G26" s="26">
        <v>0</v>
      </c>
      <c r="H26" s="27">
        <f t="shared" ref="H26:H34" si="2">F26/E26*100</f>
        <v>100</v>
      </c>
      <c r="I26" s="26" t="s">
        <v>55</v>
      </c>
    </row>
    <row r="27" spans="1:9" ht="121.5" customHeight="1" thickBot="1" x14ac:dyDescent="0.3">
      <c r="A27" s="60"/>
      <c r="B27" s="39" t="s">
        <v>35</v>
      </c>
      <c r="C27" s="28" t="s">
        <v>27</v>
      </c>
      <c r="D27" s="26">
        <v>0</v>
      </c>
      <c r="E27" s="26">
        <v>40</v>
      </c>
      <c r="F27" s="26">
        <v>46</v>
      </c>
      <c r="G27" s="26">
        <v>0</v>
      </c>
      <c r="H27" s="27">
        <f t="shared" si="2"/>
        <v>114.99999999999999</v>
      </c>
      <c r="I27" s="26" t="s">
        <v>55</v>
      </c>
    </row>
    <row r="28" spans="1:9" ht="134.25" customHeight="1" thickBot="1" x14ac:dyDescent="0.35">
      <c r="A28" s="60"/>
      <c r="B28" s="40" t="s">
        <v>45</v>
      </c>
      <c r="C28" s="29" t="s">
        <v>27</v>
      </c>
      <c r="D28" s="30">
        <v>0</v>
      </c>
      <c r="E28" s="30">
        <v>360</v>
      </c>
      <c r="F28" s="30">
        <v>360</v>
      </c>
      <c r="G28" s="30">
        <f>-I2323</f>
        <v>0</v>
      </c>
      <c r="H28" s="31">
        <f>F28/E28*100</f>
        <v>100</v>
      </c>
      <c r="I28" s="30" t="s">
        <v>55</v>
      </c>
    </row>
    <row r="29" spans="1:9" ht="87" customHeight="1" thickBot="1" x14ac:dyDescent="0.3">
      <c r="A29" s="61"/>
      <c r="B29" s="35" t="s">
        <v>56</v>
      </c>
      <c r="C29" s="36" t="s">
        <v>27</v>
      </c>
      <c r="D29" s="37">
        <v>0</v>
      </c>
      <c r="E29" s="37">
        <v>100</v>
      </c>
      <c r="F29" s="37">
        <v>123</v>
      </c>
      <c r="G29" s="37">
        <v>23</v>
      </c>
      <c r="H29" s="37">
        <f>F29/E29*100</f>
        <v>123</v>
      </c>
      <c r="I29" s="37" t="s">
        <v>55</v>
      </c>
    </row>
    <row r="30" spans="1:9" ht="86.25" hidden="1" customHeight="1" thickBot="1" x14ac:dyDescent="0.3">
      <c r="A30" s="8" t="s">
        <v>36</v>
      </c>
      <c r="B30" s="41" t="s">
        <v>37</v>
      </c>
      <c r="C30" s="32" t="s">
        <v>27</v>
      </c>
      <c r="D30" s="33">
        <v>0</v>
      </c>
      <c r="E30" s="33">
        <v>0</v>
      </c>
      <c r="F30" s="33">
        <v>0</v>
      </c>
      <c r="G30" s="33">
        <v>0</v>
      </c>
      <c r="H30" s="34"/>
      <c r="I30" s="33" t="s">
        <v>54</v>
      </c>
    </row>
    <row r="31" spans="1:9" ht="70.5" customHeight="1" thickBot="1" x14ac:dyDescent="0.3">
      <c r="A31" s="8" t="s">
        <v>38</v>
      </c>
      <c r="B31" s="39" t="s">
        <v>39</v>
      </c>
      <c r="C31" s="28" t="s">
        <v>40</v>
      </c>
      <c r="D31" s="26">
        <v>0</v>
      </c>
      <c r="E31" s="26">
        <v>99</v>
      </c>
      <c r="F31" s="26">
        <v>99</v>
      </c>
      <c r="G31" s="26">
        <f t="shared" si="0"/>
        <v>0</v>
      </c>
      <c r="H31" s="27">
        <v>100</v>
      </c>
      <c r="I31" s="26" t="s">
        <v>55</v>
      </c>
    </row>
    <row r="32" spans="1:9" ht="206.25" hidden="1" customHeight="1" thickBot="1" x14ac:dyDescent="0.3">
      <c r="A32" s="25" t="s">
        <v>41</v>
      </c>
      <c r="B32" s="42" t="s">
        <v>51</v>
      </c>
      <c r="C32" s="29" t="s">
        <v>27</v>
      </c>
      <c r="D32" s="30">
        <v>13</v>
      </c>
      <c r="E32" s="30">
        <v>0</v>
      </c>
      <c r="F32" s="30">
        <v>0</v>
      </c>
      <c r="G32" s="30">
        <f t="shared" si="0"/>
        <v>0</v>
      </c>
      <c r="H32" s="31"/>
      <c r="I32" s="30" t="s">
        <v>54</v>
      </c>
    </row>
    <row r="33" spans="1:11" ht="150.75" hidden="1" customHeight="1" thickBot="1" x14ac:dyDescent="0.3">
      <c r="A33" s="8" t="s">
        <v>42</v>
      </c>
      <c r="B33" s="39" t="s">
        <v>43</v>
      </c>
      <c r="C33" s="28" t="s">
        <v>27</v>
      </c>
      <c r="D33" s="26">
        <v>517</v>
      </c>
      <c r="E33" s="26">
        <v>0</v>
      </c>
      <c r="F33" s="26">
        <v>0</v>
      </c>
      <c r="G33" s="26">
        <f t="shared" si="0"/>
        <v>0</v>
      </c>
      <c r="H33" s="31"/>
      <c r="I33" s="30" t="s">
        <v>54</v>
      </c>
    </row>
    <row r="34" spans="1:11" ht="184.5" customHeight="1" thickBot="1" x14ac:dyDescent="0.3">
      <c r="A34" s="8" t="s">
        <v>52</v>
      </c>
      <c r="B34" s="39" t="s">
        <v>53</v>
      </c>
      <c r="C34" s="28" t="s">
        <v>27</v>
      </c>
      <c r="D34" s="26">
        <v>0</v>
      </c>
      <c r="E34" s="26">
        <v>781</v>
      </c>
      <c r="F34" s="26">
        <v>781</v>
      </c>
      <c r="G34" s="26">
        <f t="shared" si="0"/>
        <v>0</v>
      </c>
      <c r="H34" s="27">
        <f t="shared" si="2"/>
        <v>100</v>
      </c>
      <c r="I34" s="26" t="s">
        <v>55</v>
      </c>
    </row>
    <row r="35" spans="1:11" ht="18.75" x14ac:dyDescent="0.3">
      <c r="A35" s="10"/>
      <c r="B35" s="10"/>
      <c r="C35" s="10"/>
      <c r="D35" s="18"/>
      <c r="E35" s="18"/>
      <c r="F35" s="18"/>
      <c r="G35" s="18"/>
      <c r="H35" s="18"/>
      <c r="I35" s="18"/>
    </row>
    <row r="36" spans="1:11" ht="57.75" customHeight="1" x14ac:dyDescent="0.4">
      <c r="A36" s="56" t="s">
        <v>20</v>
      </c>
      <c r="B36" s="56"/>
      <c r="C36" s="62" t="s">
        <v>48</v>
      </c>
      <c r="D36" s="62"/>
      <c r="E36" s="11"/>
      <c r="F36" s="11"/>
      <c r="G36" s="11"/>
      <c r="H36" s="11"/>
      <c r="I36" s="22" t="s">
        <v>47</v>
      </c>
      <c r="J36" s="3"/>
      <c r="K36" s="3"/>
    </row>
    <row r="37" spans="1:11" ht="18.75" customHeight="1" x14ac:dyDescent="0.25">
      <c r="A37" s="12"/>
      <c r="B37" s="12"/>
      <c r="C37" s="47" t="s">
        <v>21</v>
      </c>
      <c r="D37" s="47"/>
      <c r="E37" s="13"/>
      <c r="F37" s="13"/>
      <c r="G37" s="13"/>
      <c r="H37" s="13"/>
      <c r="I37" s="13" t="s">
        <v>22</v>
      </c>
      <c r="J37" s="2"/>
    </row>
    <row r="38" spans="1:11" ht="18.75" x14ac:dyDescent="0.3">
      <c r="B38" s="15"/>
      <c r="C38" s="15"/>
      <c r="D38" s="23"/>
      <c r="E38" s="23"/>
      <c r="F38" s="23"/>
      <c r="G38" s="23"/>
      <c r="H38" s="23"/>
      <c r="I38" s="23"/>
    </row>
    <row r="39" spans="1:11" ht="22.5" x14ac:dyDescent="0.3">
      <c r="A39" s="14" t="s">
        <v>49</v>
      </c>
      <c r="B39" s="20"/>
      <c r="C39" s="15"/>
      <c r="D39" s="23"/>
      <c r="E39" s="23"/>
      <c r="F39" s="23"/>
      <c r="G39" s="23"/>
      <c r="H39" s="23"/>
      <c r="I39" s="23"/>
    </row>
    <row r="40" spans="1:11" ht="22.5" x14ac:dyDescent="0.3">
      <c r="A40" s="14" t="s">
        <v>50</v>
      </c>
      <c r="B40" s="14"/>
      <c r="C40" s="15"/>
      <c r="D40" s="23"/>
      <c r="E40" s="23"/>
      <c r="F40" s="23"/>
      <c r="G40" s="23"/>
      <c r="H40" s="23"/>
      <c r="I40" s="23"/>
    </row>
    <row r="41" spans="1:11" ht="18.75" x14ac:dyDescent="0.3">
      <c r="A41" s="15"/>
    </row>
  </sheetData>
  <mergeCells count="26">
    <mergeCell ref="C37:D37"/>
    <mergeCell ref="A16:I16"/>
    <mergeCell ref="E19:F19"/>
    <mergeCell ref="D18:F18"/>
    <mergeCell ref="G9:I9"/>
    <mergeCell ref="A15:I15"/>
    <mergeCell ref="I18:I20"/>
    <mergeCell ref="A36:B36"/>
    <mergeCell ref="B18:B20"/>
    <mergeCell ref="A18:A20"/>
    <mergeCell ref="G18:G20"/>
    <mergeCell ref="H18:H20"/>
    <mergeCell ref="C18:C20"/>
    <mergeCell ref="A24:A25"/>
    <mergeCell ref="A26:A29"/>
    <mergeCell ref="C36:D36"/>
    <mergeCell ref="G2:I2"/>
    <mergeCell ref="G3:I3"/>
    <mergeCell ref="G4:I4"/>
    <mergeCell ref="G6:I6"/>
    <mergeCell ref="G7:I7"/>
    <mergeCell ref="G8:I8"/>
    <mergeCell ref="A11:I11"/>
    <mergeCell ref="A12:I12"/>
    <mergeCell ref="A13:I13"/>
    <mergeCell ref="A14:I14"/>
  </mergeCells>
  <pageMargins left="0.25" right="0.25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bdvto</cp:lastModifiedBy>
  <cp:lastPrinted>2022-01-27T12:43:55Z</cp:lastPrinted>
  <dcterms:created xsi:type="dcterms:W3CDTF">2018-05-24T06:43:39Z</dcterms:created>
  <dcterms:modified xsi:type="dcterms:W3CDTF">2022-02-03T10:14:04Z</dcterms:modified>
</cp:coreProperties>
</file>